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10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Compra'!$A$1:$H$42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7" i="4" l="1"/>
  <c r="H26" i="4"/>
  <c r="H25" i="4"/>
  <c r="H24" i="4"/>
  <c r="H28" i="4" l="1"/>
  <c r="G35" i="9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<sst xmlns="http://schemas.openxmlformats.org/spreadsheetml/2006/main" count="125" uniqueCount="48">
  <si>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</si>
  <si>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</si>
  <si>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</si>
  <si>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</si>
  <si>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</si>
  <si>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</si>
  <si>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</si>
  <si>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</si>
  <si>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</si>
  <si>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</si>
  <si>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</si>
  <si>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</si>
  <si>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</si>
  <si>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</si>
  <si>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</si>
  <si>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</si>
  <si>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</si>
  <si>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</si>
  <si>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</si>
  <si>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</si>
  <si>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</si>
  <si>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</si>
  <si>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</si>
  <si>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</si>
  <si>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</si>
  <si>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</si>
  <si>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</si>
  <si>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</si>
  <si>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</si>
  <si>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</si>
  <si>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</si>
  <si>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TOTAL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</si>
  <si>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</si>
  <si>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</si>
  <si>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</si>
  <si>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</si>
  <si>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</si>
  <si>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</si>
  <si>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>2.3.9.3.01</t>
  </si>
  <si>
    <t xml:space="preserve">Jeringa con aguja 10 ML </t>
  </si>
  <si>
    <t xml:space="preserve">Jeringa con aguja 5 ML </t>
  </si>
  <si>
    <t xml:space="preserve">Mosquitero </t>
  </si>
  <si>
    <t>UD</t>
  </si>
  <si>
    <t>Canula de succion #16</t>
  </si>
  <si>
    <t>2.3.2.2.01</t>
  </si>
  <si>
    <t>Licda. Katherine De Peña</t>
  </si>
  <si>
    <t>Compra de material gastable medico para el Hospital Gral. Dr. Vinicio Calventi.</t>
  </si>
  <si>
    <t>13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</si>
</sst>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0" fontId="0" fillId="0" borderId="3" xfId="0" applyBorder="1" applyAlignment="1">
      <alignment wrapText="1"/>
    </xf>
    <xf numFmtId="43" fontId="1" fillId="0" borderId="0" xfId="0" applyNumberFormat="1" applyFont="1"/>
    <xf numFmtId="165" fontId="11" fillId="4" borderId="12" xfId="1" applyFont="1" applyFill="1" applyBorder="1" applyAlignment="1">
      <alignment horizontal="center" vertical="center"/>
    </xf>
    <xf numFmtId="165" fontId="10" fillId="2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165" fontId="9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11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2" fillId="4" borderId="10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1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487633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40</xdr:row>
      <xdr:rowOff>19051</xdr:rowOff>
    </xdr:from>
    <xdr:to>
      <xdr:col>1</xdr:col>
      <xdr:colOff>0</xdr:colOff>
      <xdr:row>41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37</xdr:row>
      <xdr:rowOff>28576</xdr:rowOff>
    </xdr:from>
    <xdr:to>
      <xdr:col>8</xdr:col>
      <xdr:colOff>85725</xdr:colOff>
      <xdr:row>39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39</xdr:row>
      <xdr:rowOff>171449</xdr:rowOff>
    </xdr:from>
    <xdr:to>
      <xdr:col>8</xdr:col>
      <xdr:colOff>50800</xdr:colOff>
      <xdr:row>39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ysClr val="window" lastClr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HGDVC-DAF-CM-2022-0110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ysClr val="window" lastClr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HGDVC-DAF-CM-2022-0110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9" t="s">
        <v>1</v>
      </c>
      <c r="B22" s="49"/>
      <c r="C22" s="49"/>
      <c r="D22" s="49"/>
      <c r="E22" s="49"/>
      <c r="F22" s="49"/>
      <c r="G22" s="49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5" t="s">
        <v>17</v>
      </c>
      <c r="B37" s="45"/>
      <c r="C37" s="45"/>
      <c r="D37" s="45"/>
      <c r="E37" s="45"/>
      <c r="F37" s="45"/>
      <c r="G37" s="45"/>
    </row>
    <row r="40" spans="1:7" x14ac:dyDescent="0.25">
      <c r="A40" s="46" t="s">
        <v>16</v>
      </c>
      <c r="B40" s="46"/>
      <c r="C40" s="46"/>
      <c r="D40" s="46"/>
      <c r="E40" s="46"/>
      <c r="F40" s="46"/>
      <c r="G40" s="46"/>
    </row>
    <row r="41" spans="1:7" x14ac:dyDescent="0.25">
      <c r="A41" s="47" t="s">
        <v>14</v>
      </c>
      <c r="B41" s="47"/>
      <c r="C41" s="47"/>
      <c r="D41" s="47"/>
      <c r="E41" s="47"/>
      <c r="F41" s="47"/>
      <c r="G41" s="47"/>
    </row>
    <row r="42" spans="1:7" x14ac:dyDescent="0.25">
      <c r="A42" s="48" t="s">
        <v>15</v>
      </c>
      <c r="B42" s="48"/>
      <c r="C42" s="48"/>
      <c r="D42" s="48"/>
      <c r="E42" s="48"/>
      <c r="F42" s="48"/>
      <c r="G42" s="48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1"/>
  <sheetViews>
    <sheetView tabSelected="1" topLeftCell="C22" zoomScaleNormal="100" workbookViewId="0">
      <selection activeCell="K27" sqref="K27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6.2851562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7"/>
    </row>
    <row r="10" spans="1:8" x14ac:dyDescent="0.25">
      <c r="G10" s="50" t="s">
        <v>47</v>
      </c>
      <c r="H10" s="50"/>
    </row>
    <row r="12" spans="1:8" x14ac:dyDescent="0.25">
      <c r="G12" s="3"/>
    </row>
    <row r="13" spans="1:8" x14ac:dyDescent="0.25">
      <c r="F13" s="3"/>
      <c r="G13" s="3" t="s">
        <v>36</v>
      </c>
    </row>
    <row r="14" spans="1:8" s="11" customFormat="1" ht="20.100000000000001" customHeight="1" x14ac:dyDescent="0.25">
      <c r="A14" s="20" t="s">
        <v>33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1" t="s">
        <v>11</v>
      </c>
      <c r="B16" s="51"/>
      <c r="C16" s="51" t="s">
        <v>46</v>
      </c>
      <c r="D16" s="51"/>
      <c r="E16" s="51"/>
      <c r="F16" s="51"/>
      <c r="G16" s="51"/>
      <c r="H16" s="23"/>
    </row>
    <row r="17" spans="1:12" s="11" customFormat="1" ht="20.100000000000001" customHeight="1" x14ac:dyDescent="0.25">
      <c r="A17" s="22"/>
      <c r="B17" s="22"/>
      <c r="C17" s="51"/>
      <c r="D17" s="51"/>
      <c r="E17" s="51"/>
      <c r="F17" s="51"/>
      <c r="G17" s="51"/>
      <c r="H17" s="23"/>
    </row>
    <row r="18" spans="1:12" s="11" customFormat="1" ht="20.100000000000001" customHeight="1" x14ac:dyDescent="0.25">
      <c r="A18" s="14"/>
      <c r="B18" s="21"/>
      <c r="C18" s="23"/>
      <c r="D18" s="23"/>
      <c r="E18" s="23"/>
      <c r="F18" s="23" t="s">
        <v>36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4" t="s">
        <v>34</v>
      </c>
      <c r="B22" s="55"/>
      <c r="C22" s="55"/>
      <c r="D22" s="55"/>
      <c r="E22" s="55"/>
      <c r="F22" s="55"/>
      <c r="G22" s="55"/>
      <c r="H22" s="56"/>
      <c r="I22" s="30"/>
    </row>
    <row r="23" spans="1:12" s="1" customFormat="1" ht="46.5" customHeight="1" x14ac:dyDescent="0.25">
      <c r="A23" s="26" t="s">
        <v>35</v>
      </c>
      <c r="B23" s="25" t="s">
        <v>32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43">
        <v>1</v>
      </c>
      <c r="B24" s="40">
        <v>41122001</v>
      </c>
      <c r="C24" s="40" t="s">
        <v>38</v>
      </c>
      <c r="D24" s="35" t="s">
        <v>39</v>
      </c>
      <c r="E24" s="38" t="s">
        <v>42</v>
      </c>
      <c r="F24" s="36">
        <v>20000</v>
      </c>
      <c r="G24" s="34">
        <v>15</v>
      </c>
      <c r="H24" s="44">
        <f>F24*G24</f>
        <v>300000</v>
      </c>
      <c r="J24" s="29"/>
      <c r="K24" s="32"/>
      <c r="L24" s="28"/>
    </row>
    <row r="25" spans="1:12" s="12" customFormat="1" ht="48.75" customHeight="1" x14ac:dyDescent="0.25">
      <c r="A25" s="43">
        <v>2</v>
      </c>
      <c r="B25" s="39">
        <v>42311505</v>
      </c>
      <c r="C25" s="40" t="s">
        <v>38</v>
      </c>
      <c r="D25" s="35" t="s">
        <v>43</v>
      </c>
      <c r="E25" s="38" t="s">
        <v>42</v>
      </c>
      <c r="F25" s="36">
        <v>100</v>
      </c>
      <c r="G25" s="34">
        <v>15</v>
      </c>
      <c r="H25" s="44">
        <f>F25*G25</f>
        <v>1500</v>
      </c>
      <c r="J25" s="29"/>
      <c r="K25" s="32"/>
      <c r="L25" s="28"/>
    </row>
    <row r="26" spans="1:12" s="12" customFormat="1" ht="48.75" customHeight="1" x14ac:dyDescent="0.25">
      <c r="A26" s="43">
        <v>3</v>
      </c>
      <c r="B26" s="41">
        <v>49121508</v>
      </c>
      <c r="C26" s="42" t="s">
        <v>44</v>
      </c>
      <c r="D26" s="35" t="s">
        <v>41</v>
      </c>
      <c r="E26" s="38" t="s">
        <v>42</v>
      </c>
      <c r="F26" s="36">
        <v>100</v>
      </c>
      <c r="G26" s="34">
        <v>500</v>
      </c>
      <c r="H26" s="44">
        <f>F26*G26</f>
        <v>50000</v>
      </c>
      <c r="J26" s="29"/>
      <c r="K26" s="32"/>
      <c r="L26" s="28"/>
    </row>
    <row r="27" spans="1:12" s="12" customFormat="1" ht="48.75" customHeight="1" x14ac:dyDescent="0.25">
      <c r="A27" s="43">
        <v>4</v>
      </c>
      <c r="B27" s="40">
        <v>41122001</v>
      </c>
      <c r="C27" s="40" t="s">
        <v>38</v>
      </c>
      <c r="D27" s="35" t="s">
        <v>40</v>
      </c>
      <c r="E27" s="38" t="s">
        <v>42</v>
      </c>
      <c r="F27" s="36">
        <v>10000</v>
      </c>
      <c r="G27" s="34">
        <v>15</v>
      </c>
      <c r="H27" s="44">
        <f>F27*G27</f>
        <v>150000</v>
      </c>
      <c r="J27" s="29"/>
      <c r="K27" s="32"/>
      <c r="L27" s="28"/>
    </row>
    <row r="28" spans="1:12" s="12" customFormat="1" ht="48.75" customHeight="1" thickBot="1" x14ac:dyDescent="0.3">
      <c r="A28" s="57" t="s">
        <v>31</v>
      </c>
      <c r="B28" s="58"/>
      <c r="C28" s="58"/>
      <c r="D28" s="58"/>
      <c r="E28" s="58"/>
      <c r="F28" s="58"/>
      <c r="G28" s="59"/>
      <c r="H28" s="33">
        <f>SUM(H24:H27)</f>
        <v>501500</v>
      </c>
      <c r="J28" s="29"/>
      <c r="K28" s="32"/>
      <c r="L28" s="28"/>
    </row>
    <row r="29" spans="1:12" s="12" customFormat="1" ht="48.75" customHeight="1" x14ac:dyDescent="0.25">
      <c r="A29"/>
      <c r="B29"/>
      <c r="C29"/>
      <c r="D29"/>
      <c r="E29"/>
      <c r="F29"/>
      <c r="G29" s="16"/>
      <c r="H29" s="17"/>
      <c r="J29" s="29"/>
      <c r="K29" s="32"/>
      <c r="L29" s="28"/>
    </row>
    <row r="30" spans="1:12" s="12" customFormat="1" ht="48.75" customHeight="1" thickBot="1" x14ac:dyDescent="0.3">
      <c r="A30" s="60"/>
      <c r="B30" s="60"/>
      <c r="C30" s="60"/>
      <c r="D30" s="60"/>
      <c r="E30" s="31"/>
      <c r="F30" s="31"/>
      <c r="G30" s="31"/>
      <c r="H30" s="17"/>
      <c r="J30" s="29"/>
      <c r="K30" s="32"/>
      <c r="L30" s="28"/>
    </row>
    <row r="31" spans="1:12" s="12" customFormat="1" ht="48.75" customHeight="1" x14ac:dyDescent="0.25">
      <c r="A31"/>
      <c r="B31"/>
      <c r="C31"/>
      <c r="D31"/>
      <c r="E31"/>
      <c r="F31"/>
      <c r="G31"/>
      <c r="H31"/>
      <c r="J31" s="29"/>
      <c r="K31" s="32"/>
      <c r="L31" s="28"/>
    </row>
    <row r="32" spans="1:12" s="12" customFormat="1" ht="48.75" customHeight="1" x14ac:dyDescent="0.25">
      <c r="A32"/>
      <c r="B32"/>
      <c r="C32"/>
      <c r="D32"/>
      <c r="E32"/>
      <c r="F32"/>
      <c r="G32"/>
      <c r="H32"/>
      <c r="J32" s="29"/>
      <c r="K32" s="32"/>
      <c r="L32" s="28"/>
    </row>
    <row r="33" spans="1:12" s="12" customFormat="1" ht="48.75" customHeight="1" x14ac:dyDescent="0.25">
      <c r="A33"/>
      <c r="B33"/>
      <c r="C33"/>
      <c r="D33"/>
      <c r="E33"/>
      <c r="F33"/>
      <c r="G33"/>
      <c r="H33"/>
      <c r="J33" s="29"/>
      <c r="K33" s="32"/>
      <c r="L33" s="28"/>
    </row>
    <row r="34" spans="1:12" s="12" customFormat="1" ht="48.75" customHeight="1" thickBot="1" x14ac:dyDescent="0.3">
      <c r="A34"/>
      <c r="B34" s="19"/>
      <c r="C34" s="52" t="s">
        <v>45</v>
      </c>
      <c r="D34" s="52"/>
      <c r="E34" s="52"/>
      <c r="F34" s="52"/>
      <c r="G34" s="18"/>
      <c r="H34"/>
      <c r="J34" s="29"/>
      <c r="K34" s="32"/>
      <c r="L34" s="28"/>
    </row>
    <row r="35" spans="1:12" s="12" customFormat="1" ht="48.75" customHeight="1" x14ac:dyDescent="0.25">
      <c r="A35"/>
      <c r="B35" s="53" t="s">
        <v>37</v>
      </c>
      <c r="C35" s="53"/>
      <c r="D35" s="53"/>
      <c r="E35" s="53"/>
      <c r="F35" s="53"/>
      <c r="G35" s="53"/>
      <c r="H35"/>
      <c r="J35" s="29"/>
      <c r="K35" s="32"/>
      <c r="L35" s="28"/>
    </row>
    <row r="36" spans="1:12" s="12" customFormat="1" ht="48.75" customHeight="1" x14ac:dyDescent="0.25">
      <c r="A36"/>
      <c r="B36"/>
      <c r="C36"/>
      <c r="D36"/>
      <c r="E36"/>
      <c r="F36"/>
      <c r="G36"/>
      <c r="H36"/>
      <c r="J36" s="29"/>
      <c r="K36" s="32"/>
      <c r="L36" s="28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9"/>
      <c r="K37" s="32"/>
      <c r="L37" s="28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9"/>
      <c r="K38" s="32"/>
      <c r="L38" s="28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9"/>
      <c r="K39" s="32"/>
      <c r="L39" s="28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9"/>
      <c r="K40" s="32"/>
      <c r="L40" s="28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9"/>
      <c r="K41" s="32"/>
      <c r="L41" s="28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9"/>
      <c r="K42" s="32"/>
      <c r="L42" s="28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9"/>
      <c r="K43" s="32"/>
      <c r="L43" s="28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9"/>
      <c r="K44" s="32"/>
      <c r="L44" s="28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9"/>
      <c r="K45" s="32"/>
      <c r="L45" s="28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9"/>
      <c r="K46" s="32"/>
      <c r="L46" s="28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9"/>
      <c r="K47" s="32"/>
      <c r="L47" s="28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9"/>
      <c r="K48" s="32"/>
      <c r="L48" s="28"/>
    </row>
    <row r="49" spans="1:11" s="12" customFormat="1" ht="23.25" customHeight="1" x14ac:dyDescent="0.25">
      <c r="A49"/>
      <c r="B49"/>
      <c r="C49"/>
      <c r="D49"/>
      <c r="E49"/>
      <c r="F49"/>
      <c r="G49"/>
      <c r="H49"/>
      <c r="J49" s="29"/>
      <c r="K49" s="32"/>
    </row>
    <row r="50" spans="1:11" s="12" customFormat="1" ht="20.100000000000001" customHeight="1" x14ac:dyDescent="0.25">
      <c r="A50"/>
      <c r="B50"/>
      <c r="C50"/>
      <c r="D50"/>
      <c r="E50"/>
      <c r="F50"/>
      <c r="G50"/>
      <c r="H50"/>
    </row>
    <row r="51" spans="1:11" s="12" customFormat="1" ht="30" customHeight="1" x14ac:dyDescent="0.25">
      <c r="A51"/>
      <c r="B51"/>
      <c r="C51"/>
      <c r="D51"/>
      <c r="E51"/>
      <c r="F51"/>
      <c r="G51"/>
      <c r="H51"/>
    </row>
  </sheetData>
  <mergeCells count="8">
    <mergeCell ref="G10:H10"/>
    <mergeCell ref="C16:G17"/>
    <mergeCell ref="C34:F34"/>
    <mergeCell ref="B35:G35"/>
    <mergeCell ref="A22:H22"/>
    <mergeCell ref="A16:B16"/>
    <mergeCell ref="A28:G28"/>
    <mergeCell ref="A30:D3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scale="5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9" t="s">
        <v>1</v>
      </c>
      <c r="B22" s="49"/>
      <c r="C22" s="49"/>
      <c r="D22" s="49"/>
      <c r="E22" s="49"/>
      <c r="F22" s="49"/>
      <c r="G22" s="49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5" t="s">
        <v>25</v>
      </c>
      <c r="B37" s="45"/>
      <c r="C37" s="45"/>
      <c r="D37" s="45"/>
      <c r="E37" s="45"/>
      <c r="F37" s="45"/>
      <c r="G37" s="45"/>
    </row>
    <row r="40" spans="1:7" x14ac:dyDescent="0.25">
      <c r="A40" s="46" t="s">
        <v>16</v>
      </c>
      <c r="B40" s="46"/>
      <c r="C40" s="46"/>
      <c r="D40" s="46"/>
      <c r="E40" s="46"/>
      <c r="F40" s="46"/>
      <c r="G40" s="46"/>
    </row>
    <row r="41" spans="1:7" x14ac:dyDescent="0.25">
      <c r="A41" s="47" t="s">
        <v>14</v>
      </c>
      <c r="B41" s="47"/>
      <c r="C41" s="47"/>
      <c r="D41" s="47"/>
      <c r="E41" s="47"/>
      <c r="F41" s="47"/>
      <c r="G41" s="47"/>
    </row>
    <row r="42" spans="1:7" x14ac:dyDescent="0.25">
      <c r="A42" s="48" t="s">
        <v>15</v>
      </c>
      <c r="B42" s="48"/>
      <c r="C42" s="48"/>
      <c r="D42" s="48"/>
      <c r="E42" s="48"/>
      <c r="F42" s="48"/>
      <c r="G42" s="48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9" t="s">
        <v>1</v>
      </c>
      <c r="B22" s="49"/>
      <c r="C22" s="49"/>
      <c r="D22" s="49"/>
      <c r="E22" s="49"/>
      <c r="F22" s="49"/>
      <c r="G22" s="49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5" t="s">
        <v>26</v>
      </c>
      <c r="B37" s="45"/>
      <c r="C37" s="45"/>
      <c r="D37" s="45"/>
      <c r="E37" s="45"/>
      <c r="F37" s="45"/>
      <c r="G37" s="45"/>
    </row>
    <row r="40" spans="1:7" x14ac:dyDescent="0.25">
      <c r="A40" s="46" t="s">
        <v>16</v>
      </c>
      <c r="B40" s="46"/>
      <c r="C40" s="46"/>
      <c r="D40" s="46"/>
      <c r="E40" s="46"/>
      <c r="F40" s="46"/>
      <c r="G40" s="46"/>
    </row>
    <row r="41" spans="1:7" x14ac:dyDescent="0.25">
      <c r="A41" s="47" t="s">
        <v>14</v>
      </c>
      <c r="B41" s="47"/>
      <c r="C41" s="47"/>
      <c r="D41" s="47"/>
      <c r="E41" s="47"/>
      <c r="F41" s="47"/>
      <c r="G41" s="47"/>
    </row>
    <row r="42" spans="1:7" x14ac:dyDescent="0.25">
      <c r="A42" s="48" t="s">
        <v>15</v>
      </c>
      <c r="B42" s="48"/>
      <c r="C42" s="48"/>
      <c r="D42" s="48"/>
      <c r="E42" s="48"/>
      <c r="F42" s="48"/>
      <c r="G42" s="48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9" t="s">
        <v>1</v>
      </c>
      <c r="B22" s="49"/>
      <c r="C22" s="49"/>
      <c r="D22" s="49"/>
      <c r="E22" s="49"/>
      <c r="F22" s="49"/>
      <c r="G22" s="49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5" t="s">
        <v>27</v>
      </c>
      <c r="B37" s="45"/>
      <c r="C37" s="45"/>
      <c r="D37" s="45"/>
      <c r="E37" s="45"/>
      <c r="F37" s="45"/>
      <c r="G37" s="45"/>
    </row>
    <row r="40" spans="1:7" x14ac:dyDescent="0.25">
      <c r="A40" s="46" t="s">
        <v>16</v>
      </c>
      <c r="B40" s="46"/>
      <c r="C40" s="46"/>
      <c r="D40" s="46"/>
      <c r="E40" s="46"/>
      <c r="F40" s="46"/>
      <c r="G40" s="46"/>
    </row>
    <row r="41" spans="1:7" x14ac:dyDescent="0.25">
      <c r="A41" s="47" t="s">
        <v>14</v>
      </c>
      <c r="B41" s="47"/>
      <c r="C41" s="47"/>
      <c r="D41" s="47"/>
      <c r="E41" s="47"/>
      <c r="F41" s="47"/>
      <c r="G41" s="47"/>
    </row>
    <row r="42" spans="1:7" x14ac:dyDescent="0.25">
      <c r="A42" s="48" t="s">
        <v>15</v>
      </c>
      <c r="B42" s="48"/>
      <c r="C42" s="48"/>
      <c r="D42" s="48"/>
      <c r="E42" s="48"/>
      <c r="F42" s="48"/>
      <c r="G42" s="48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9" t="s">
        <v>1</v>
      </c>
      <c r="B22" s="49"/>
      <c r="C22" s="49"/>
      <c r="D22" s="49"/>
      <c r="E22" s="49"/>
      <c r="F22" s="49"/>
      <c r="G22" s="49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5" t="s">
        <v>28</v>
      </c>
      <c r="B37" s="45"/>
      <c r="C37" s="45"/>
      <c r="D37" s="45"/>
      <c r="E37" s="45"/>
      <c r="F37" s="45"/>
      <c r="G37" s="45"/>
    </row>
    <row r="40" spans="1:7" x14ac:dyDescent="0.25">
      <c r="A40" s="46" t="s">
        <v>16</v>
      </c>
      <c r="B40" s="46"/>
      <c r="C40" s="46"/>
      <c r="D40" s="46"/>
      <c r="E40" s="46"/>
      <c r="F40" s="46"/>
      <c r="G40" s="46"/>
    </row>
    <row r="41" spans="1:7" x14ac:dyDescent="0.25">
      <c r="A41" s="47" t="s">
        <v>14</v>
      </c>
      <c r="B41" s="47"/>
      <c r="C41" s="47"/>
      <c r="D41" s="47"/>
      <c r="E41" s="47"/>
      <c r="F41" s="47"/>
      <c r="G41" s="47"/>
    </row>
    <row r="42" spans="1:7" x14ac:dyDescent="0.25">
      <c r="A42" s="48" t="s">
        <v>15</v>
      </c>
      <c r="B42" s="48"/>
      <c r="C42" s="48"/>
      <c r="D42" s="48"/>
      <c r="E42" s="48"/>
      <c r="F42" s="48"/>
      <c r="G42" s="48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2022-06-13T16:37:49Z</cp:lastPrinted>
  <dcterms:created xsi:type="dcterms:W3CDTF">2018-05-09T13:33:03Z</dcterms:created>
  <dcterms:modified xsi:type="dcterms:W3CDTF">2022-06-20T11:53:28Z</dcterms:modified>
</cp:coreProperties>
</file>